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 от 28.12.2021\МБ-2022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B11" i="1" l="1"/>
  <c r="B23" i="1" l="1"/>
  <c r="F26" i="1"/>
  <c r="C54" i="1" l="1"/>
  <c r="D54" i="1"/>
  <c r="B54" i="1"/>
  <c r="D57" i="1" l="1"/>
  <c r="C57" i="1"/>
  <c r="B57" i="1"/>
  <c r="D26" i="1" l="1"/>
  <c r="C26" i="1"/>
  <c r="B26" i="1" l="1"/>
</calcChain>
</file>

<file path=xl/sharedStrings.xml><?xml version="1.0" encoding="utf-8"?>
<sst xmlns="http://schemas.openxmlformats.org/spreadsheetml/2006/main" count="57" uniqueCount="32">
  <si>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</si>
  <si>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</si>
  <si>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</si>
  <si>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</si>
  <si>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</si>
  <si>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Администрация сельского поселения Белокаменское Зольского муниципального района КБР</t>
  </si>
  <si>
    <t>Администрация сельского поселения Залукодес Зольского муниципального района КБР</t>
  </si>
  <si>
    <t>Администрация сельского поселения Зольское Зольского муниципального района КБР</t>
  </si>
  <si>
    <t>Администрация сельского поселения Каменномостское Зольского муниципального района КБР</t>
  </si>
  <si>
    <t>Администрация сельского поселения Малка Зольского муниципального района КБР</t>
  </si>
  <si>
    <t>Администрация сельского поселения Камлюко Зольского муниципального района КБР</t>
  </si>
  <si>
    <t>Администрация сельского поселения Кичмалка Зольского муниципального района КБР</t>
  </si>
  <si>
    <t>Администрация сельского поселения Псынадаха Зольского муниципального района КБР</t>
  </si>
  <si>
    <t>Администрация сельского поселения Сармаково Зольского муниципального района КБР</t>
  </si>
  <si>
    <t>Администрация сельского поселения Светловодское Зольского муниципального района КБР</t>
  </si>
  <si>
    <t>Администрация сельского поселения Совхозное Зольского муниципального района КБР</t>
  </si>
  <si>
    <t>Администрация сельского поселения Хабаз  Зольского муниципального района КБР</t>
  </si>
  <si>
    <t>Администрация сельского поселения Шордаково Зольского муниципального района КБР</t>
  </si>
  <si>
    <t>Администрация сельского поселения Этоко Зольского муниципального района КБР</t>
  </si>
  <si>
    <t>Администрация сельского поселения Приречное Зольского муниципального района КБР</t>
  </si>
  <si>
    <t>"О местном бюджете Зольского муниципального района</t>
  </si>
  <si>
    <t>2023 год</t>
  </si>
  <si>
    <t>Администрация городского поселения Залукокоаже Зольского муниципального района КБР</t>
  </si>
  <si>
    <t>на  2022 год и плановый период 2023 и 2024 годов</t>
  </si>
  <si>
    <t>2022 год</t>
  </si>
  <si>
    <t>2023год</t>
  </si>
  <si>
    <t>2024 год</t>
  </si>
  <si>
    <t>Приложение №7</t>
  </si>
  <si>
    <t xml:space="preserve"> к решению Совета местного самоуправления
Зольского муниципального района КБР </t>
  </si>
  <si>
    <t>на 2022 год и на плановый период 2023 и 2024 годов"</t>
  </si>
  <si>
    <t>Приложение №8</t>
  </si>
  <si>
    <t xml:space="preserve"> к решению Совета местного самоуправления
Зольского муниципального района КБР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</si>
</sst>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wrapText="1"/>
    </xf>
    <xf numFmtId="4" fontId="1" fillId="0" borderId="0" xfId="0" applyNumberFormat="1" applyFont="1"/>
    <xf numFmtId="4" fontId="4" fillId="0" borderId="1" xfId="0" applyNumberFormat="1" applyFont="1" applyBorder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topLeftCell="A39" zoomScale="140" zoomScaleNormal="140" workbookViewId="0">
      <selection activeCell="A28" sqref="A28:D54"/>
    </sheetView>
  </sheetViews>
  <sheetFormatPr defaultColWidth="9.140625" defaultRowHeight="12" x14ac:dyDescent="0.2"/>
  <cols>
    <col min="1" max="1" width="87.42578125" style="1" customWidth="1"/>
    <col min="2" max="2" width="14.28515625" style="1" customWidth="1"/>
    <col min="3" max="4" width="13.85546875" style="1" bestFit="1" customWidth="1"/>
    <col min="5" max="16384" width="9.140625" style="1"/>
  </cols>
  <sheetData>
    <row r="1" spans="1:7" ht="12.75" x14ac:dyDescent="0.2">
      <c r="A1" s="19" t="s">
        <v>27</v>
      </c>
      <c r="B1" s="19"/>
      <c r="C1" s="19"/>
      <c r="D1" s="19"/>
    </row>
    <row r="2" spans="1:7" ht="26.45" customHeight="1" x14ac:dyDescent="0.2">
      <c r="A2" s="20" t="s">
        <v>28</v>
      </c>
      <c r="B2" s="19"/>
      <c r="C2" s="19"/>
      <c r="D2" s="19"/>
    </row>
    <row r="3" spans="1:7" ht="15" customHeight="1" x14ac:dyDescent="0.2">
      <c r="A3" s="19" t="s">
        <v>20</v>
      </c>
      <c r="B3" s="19"/>
      <c r="C3" s="19"/>
      <c r="D3" s="19"/>
    </row>
    <row r="4" spans="1:7" ht="15" customHeight="1" x14ac:dyDescent="0.2">
      <c r="A4" s="19" t="s">
        <v>29</v>
      </c>
      <c r="B4" s="19"/>
      <c r="C4" s="19"/>
      <c r="D4" s="19"/>
    </row>
    <row r="5" spans="1:7" ht="6" customHeight="1" x14ac:dyDescent="0.2">
      <c r="A5" s="19"/>
      <c r="B5" s="19"/>
      <c r="C5" s="19"/>
      <c r="D5" s="19"/>
    </row>
    <row r="6" spans="1:7" ht="28.5" customHeight="1" x14ac:dyDescent="0.25">
      <c r="A6" s="17" t="s">
        <v>2</v>
      </c>
      <c r="B6" s="17"/>
      <c r="C6" s="17"/>
      <c r="D6" s="17"/>
    </row>
    <row r="7" spans="1:7" ht="12.75" customHeight="1" x14ac:dyDescent="0.25">
      <c r="A7" s="17" t="s">
        <v>3</v>
      </c>
      <c r="B7" s="17"/>
      <c r="C7" s="17"/>
      <c r="D7" s="17"/>
    </row>
    <row r="8" spans="1:7" ht="12.75" customHeight="1" x14ac:dyDescent="0.25">
      <c r="A8" s="17" t="s">
        <v>23</v>
      </c>
      <c r="B8" s="17"/>
      <c r="C8" s="17"/>
      <c r="D8" s="17"/>
    </row>
    <row r="9" spans="1:7" ht="15.6" customHeight="1" x14ac:dyDescent="0.25">
      <c r="A9" s="5"/>
      <c r="B9" s="18" t="s">
        <v>4</v>
      </c>
      <c r="C9" s="18"/>
      <c r="D9" s="18"/>
    </row>
    <row r="10" spans="1:7" s="13" customFormat="1" ht="12.75" x14ac:dyDescent="0.2">
      <c r="A10" s="11" t="s">
        <v>0</v>
      </c>
      <c r="B10" s="11" t="s">
        <v>24</v>
      </c>
      <c r="C10" s="11" t="s">
        <v>21</v>
      </c>
      <c r="D10" s="12" t="s">
        <v>26</v>
      </c>
    </row>
    <row r="11" spans="1:7" ht="28.9" customHeight="1" x14ac:dyDescent="0.25">
      <c r="A11" s="7" t="s">
        <v>5</v>
      </c>
      <c r="B11" s="8">
        <f>2077440+11600000-11600000</f>
        <v>2077440</v>
      </c>
      <c r="C11" s="8">
        <v>2077440</v>
      </c>
      <c r="D11" s="8">
        <v>2077440</v>
      </c>
      <c r="F11" s="1">
        <v>11600000</v>
      </c>
      <c r="G11" s="1">
        <v>-11600000</v>
      </c>
    </row>
    <row r="12" spans="1:7" ht="15.6" customHeight="1" x14ac:dyDescent="0.25">
      <c r="A12" s="6" t="s">
        <v>6</v>
      </c>
      <c r="B12" s="8">
        <v>2598890</v>
      </c>
      <c r="C12" s="8">
        <v>2598890</v>
      </c>
      <c r="D12" s="8">
        <v>2598890</v>
      </c>
    </row>
    <row r="13" spans="1:7" ht="19.5" customHeight="1" x14ac:dyDescent="0.25">
      <c r="A13" s="6" t="s">
        <v>7</v>
      </c>
      <c r="B13" s="8">
        <v>2904370</v>
      </c>
      <c r="C13" s="8">
        <v>2904370</v>
      </c>
      <c r="D13" s="8">
        <v>2904370</v>
      </c>
    </row>
    <row r="14" spans="1:7" ht="31.5" x14ac:dyDescent="0.25">
      <c r="A14" s="6" t="s">
        <v>8</v>
      </c>
      <c r="B14" s="8">
        <v>3057450</v>
      </c>
      <c r="C14" s="8">
        <v>3057450</v>
      </c>
      <c r="D14" s="8">
        <v>3057450</v>
      </c>
    </row>
    <row r="15" spans="1:7" ht="21.75" customHeight="1" x14ac:dyDescent="0.25">
      <c r="A15" s="6" t="s">
        <v>9</v>
      </c>
      <c r="B15" s="8">
        <v>4304060</v>
      </c>
      <c r="C15" s="8">
        <v>4304060</v>
      </c>
      <c r="D15" s="8">
        <v>4304060</v>
      </c>
    </row>
    <row r="16" spans="1:7" ht="17.25" customHeight="1" x14ac:dyDescent="0.25">
      <c r="A16" s="6" t="s">
        <v>10</v>
      </c>
      <c r="B16" s="8">
        <v>2473730</v>
      </c>
      <c r="C16" s="8">
        <v>2473730</v>
      </c>
      <c r="D16" s="8">
        <v>2473730</v>
      </c>
    </row>
    <row r="17" spans="1:6" ht="17.25" customHeight="1" x14ac:dyDescent="0.25">
      <c r="A17" s="6" t="s">
        <v>11</v>
      </c>
      <c r="B17" s="8">
        <v>3102590</v>
      </c>
      <c r="C17" s="8">
        <v>3102590</v>
      </c>
      <c r="D17" s="8">
        <v>3102590</v>
      </c>
    </row>
    <row r="18" spans="1:6" ht="18" customHeight="1" x14ac:dyDescent="0.25">
      <c r="A18" s="6" t="s">
        <v>19</v>
      </c>
      <c r="B18" s="8">
        <v>2426260</v>
      </c>
      <c r="C18" s="8">
        <v>2426260</v>
      </c>
      <c r="D18" s="8">
        <v>2426260</v>
      </c>
    </row>
    <row r="19" spans="1:6" ht="21" customHeight="1" x14ac:dyDescent="0.25">
      <c r="A19" s="6" t="s">
        <v>12</v>
      </c>
      <c r="B19" s="8">
        <v>2550100</v>
      </c>
      <c r="C19" s="8">
        <v>2550100</v>
      </c>
      <c r="D19" s="8">
        <v>2550100</v>
      </c>
    </row>
    <row r="20" spans="1:6" ht="15" customHeight="1" x14ac:dyDescent="0.25">
      <c r="A20" s="6" t="s">
        <v>13</v>
      </c>
      <c r="B20" s="8">
        <v>3900060</v>
      </c>
      <c r="C20" s="8">
        <v>3900060</v>
      </c>
      <c r="D20" s="8">
        <v>3900060</v>
      </c>
    </row>
    <row r="21" spans="1:6" ht="31.5" x14ac:dyDescent="0.25">
      <c r="A21" s="6" t="s">
        <v>14</v>
      </c>
      <c r="B21" s="8">
        <v>2592100</v>
      </c>
      <c r="C21" s="8">
        <v>2592100</v>
      </c>
      <c r="D21" s="8">
        <v>2592100</v>
      </c>
    </row>
    <row r="22" spans="1:6" ht="15.75" x14ac:dyDescent="0.25">
      <c r="A22" s="7" t="s">
        <v>16</v>
      </c>
      <c r="B22" s="8">
        <v>2372720</v>
      </c>
      <c r="C22" s="8">
        <v>2372720</v>
      </c>
      <c r="D22" s="8">
        <v>2372720</v>
      </c>
    </row>
    <row r="23" spans="1:6" ht="18.600000000000001" customHeight="1" x14ac:dyDescent="0.25">
      <c r="A23" s="6" t="s">
        <v>15</v>
      </c>
      <c r="B23" s="8">
        <f>1293450+400000</f>
        <v>1693450</v>
      </c>
      <c r="C23" s="8">
        <v>1293450</v>
      </c>
      <c r="D23" s="8">
        <v>1293450</v>
      </c>
      <c r="F23" s="1">
        <v>400000</v>
      </c>
    </row>
    <row r="24" spans="1:6" ht="15.75" x14ac:dyDescent="0.25">
      <c r="A24" s="6" t="s">
        <v>18</v>
      </c>
      <c r="B24" s="8">
        <v>2466000</v>
      </c>
      <c r="C24" s="8">
        <v>2466000</v>
      </c>
      <c r="D24" s="8">
        <v>2466000</v>
      </c>
    </row>
    <row r="25" spans="1:6" ht="30" customHeight="1" x14ac:dyDescent="0.25">
      <c r="A25" s="6" t="s">
        <v>17</v>
      </c>
      <c r="B25" s="8">
        <v>2460880</v>
      </c>
      <c r="C25" s="8">
        <v>2460880</v>
      </c>
      <c r="D25" s="8">
        <v>2460880</v>
      </c>
    </row>
    <row r="26" spans="1:6" s="16" customFormat="1" ht="18" customHeight="1" x14ac:dyDescent="0.25">
      <c r="A26" s="14" t="s">
        <v>1</v>
      </c>
      <c r="B26" s="15">
        <f>SUM(B11:B25)</f>
        <v>40980100</v>
      </c>
      <c r="C26" s="15">
        <f>SUM(C11:C25)</f>
        <v>40580100</v>
      </c>
      <c r="D26" s="15">
        <f>SUM(D11:D25)</f>
        <v>40580100</v>
      </c>
      <c r="F26" s="16">
        <f>SUM(F11:F25)</f>
        <v>12000000</v>
      </c>
    </row>
    <row r="27" spans="1:6" s="2" customFormat="1" x14ac:dyDescent="0.2">
      <c r="A27" s="3"/>
      <c r="B27" s="3"/>
      <c r="D27" s="4"/>
    </row>
    <row r="28" spans="1:6" ht="16.5" customHeight="1" x14ac:dyDescent="0.2">
      <c r="A28" s="19" t="s">
        <v>30</v>
      </c>
      <c r="B28" s="19"/>
      <c r="C28" s="19"/>
      <c r="D28" s="19"/>
    </row>
    <row r="29" spans="1:6" ht="27.75" customHeight="1" x14ac:dyDescent="0.2">
      <c r="A29" s="20" t="s">
        <v>31</v>
      </c>
      <c r="B29" s="19"/>
      <c r="C29" s="19"/>
      <c r="D29" s="19"/>
    </row>
    <row r="30" spans="1:6" ht="12.75" x14ac:dyDescent="0.2">
      <c r="A30" s="19" t="s">
        <v>20</v>
      </c>
      <c r="B30" s="19"/>
      <c r="C30" s="19"/>
      <c r="D30" s="19"/>
    </row>
    <row r="31" spans="1:6" ht="12.75" x14ac:dyDescent="0.2">
      <c r="A31" s="19" t="s">
        <v>29</v>
      </c>
      <c r="B31" s="19"/>
      <c r="C31" s="19"/>
      <c r="D31" s="19"/>
    </row>
    <row r="32" spans="1:6" ht="6.75" customHeight="1" x14ac:dyDescent="0.2">
      <c r="A32" s="21"/>
      <c r="B32" s="21"/>
      <c r="C32" s="21"/>
      <c r="D32" s="21"/>
    </row>
    <row r="33" spans="1:4" ht="15.75" x14ac:dyDescent="0.25">
      <c r="A33" s="17" t="s">
        <v>2</v>
      </c>
      <c r="B33" s="17"/>
      <c r="C33" s="17"/>
      <c r="D33" s="17"/>
    </row>
    <row r="34" spans="1:4" ht="15.75" x14ac:dyDescent="0.25">
      <c r="A34" s="17" t="s">
        <v>3</v>
      </c>
      <c r="B34" s="17"/>
      <c r="C34" s="17"/>
      <c r="D34" s="17"/>
    </row>
    <row r="35" spans="1:4" ht="15.75" x14ac:dyDescent="0.25">
      <c r="A35" s="17" t="s">
        <v>23</v>
      </c>
      <c r="B35" s="17"/>
      <c r="C35" s="17"/>
      <c r="D35" s="17"/>
    </row>
    <row r="36" spans="1:4" ht="15.75" x14ac:dyDescent="0.25">
      <c r="A36" s="5"/>
      <c r="B36" s="18" t="s">
        <v>4</v>
      </c>
      <c r="C36" s="18"/>
      <c r="D36" s="18"/>
    </row>
    <row r="37" spans="1:4" s="13" customFormat="1" ht="12.75" x14ac:dyDescent="0.2">
      <c r="A37" s="11" t="s">
        <v>0</v>
      </c>
      <c r="B37" s="11" t="s">
        <v>24</v>
      </c>
      <c r="C37" s="11" t="s">
        <v>25</v>
      </c>
      <c r="D37" s="12" t="s">
        <v>26</v>
      </c>
    </row>
    <row r="38" spans="1:4" ht="31.5" x14ac:dyDescent="0.25">
      <c r="A38" s="7" t="s">
        <v>22</v>
      </c>
      <c r="B38" s="8">
        <v>528560</v>
      </c>
      <c r="C38" s="8">
        <v>377943</v>
      </c>
      <c r="D38" s="10">
        <v>370100</v>
      </c>
    </row>
    <row r="39" spans="1:4" ht="31.5" x14ac:dyDescent="0.25">
      <c r="A39" s="7" t="s">
        <v>5</v>
      </c>
      <c r="B39" s="8">
        <v>31655</v>
      </c>
      <c r="C39" s="8">
        <v>22588</v>
      </c>
      <c r="D39" s="8">
        <v>22100</v>
      </c>
    </row>
    <row r="40" spans="1:4" ht="16.5" customHeight="1" x14ac:dyDescent="0.25">
      <c r="A40" s="6" t="s">
        <v>6</v>
      </c>
      <c r="B40" s="8">
        <v>100276</v>
      </c>
      <c r="C40" s="8">
        <v>71705</v>
      </c>
      <c r="D40" s="8">
        <v>70200</v>
      </c>
    </row>
    <row r="41" spans="1:4" ht="17.25" customHeight="1" x14ac:dyDescent="0.25">
      <c r="A41" s="6" t="s">
        <v>7</v>
      </c>
      <c r="B41" s="8">
        <v>77472</v>
      </c>
      <c r="C41" s="8">
        <v>55460</v>
      </c>
      <c r="D41" s="8">
        <v>54200</v>
      </c>
    </row>
    <row r="42" spans="1:4" ht="31.5" x14ac:dyDescent="0.25">
      <c r="A42" s="6" t="s">
        <v>8</v>
      </c>
      <c r="B42" s="8">
        <v>302911</v>
      </c>
      <c r="C42" s="8">
        <v>216558</v>
      </c>
      <c r="D42" s="8">
        <v>212100</v>
      </c>
    </row>
    <row r="43" spans="1:4" ht="15.75" x14ac:dyDescent="0.25">
      <c r="A43" s="6" t="s">
        <v>9</v>
      </c>
      <c r="B43" s="8">
        <v>362473</v>
      </c>
      <c r="C43" s="8">
        <v>259139</v>
      </c>
      <c r="D43" s="8">
        <v>253800</v>
      </c>
    </row>
    <row r="44" spans="1:4" ht="15.75" customHeight="1" x14ac:dyDescent="0.25">
      <c r="A44" s="6" t="s">
        <v>10</v>
      </c>
      <c r="B44" s="8">
        <v>119853</v>
      </c>
      <c r="C44" s="8">
        <v>85739</v>
      </c>
      <c r="D44" s="8">
        <v>84000</v>
      </c>
    </row>
    <row r="45" spans="1:4" ht="14.25" customHeight="1" x14ac:dyDescent="0.25">
      <c r="A45" s="6" t="s">
        <v>11</v>
      </c>
      <c r="B45" s="8">
        <v>81845</v>
      </c>
      <c r="C45" s="8">
        <v>58537</v>
      </c>
      <c r="D45" s="8">
        <v>57300</v>
      </c>
    </row>
    <row r="46" spans="1:4" ht="14.25" customHeight="1" x14ac:dyDescent="0.25">
      <c r="A46" s="6" t="s">
        <v>19</v>
      </c>
      <c r="B46" s="8">
        <v>59353</v>
      </c>
      <c r="C46" s="8">
        <v>42389</v>
      </c>
      <c r="D46" s="8">
        <v>42000</v>
      </c>
    </row>
    <row r="47" spans="1:4" ht="15.75" customHeight="1" x14ac:dyDescent="0.25">
      <c r="A47" s="6" t="s">
        <v>12</v>
      </c>
      <c r="B47" s="8">
        <v>155152</v>
      </c>
      <c r="C47" s="8">
        <v>110538</v>
      </c>
      <c r="D47" s="8">
        <v>108000</v>
      </c>
    </row>
    <row r="48" spans="1:4" ht="17.25" customHeight="1" x14ac:dyDescent="0.25">
      <c r="A48" s="6" t="s">
        <v>13</v>
      </c>
      <c r="B48" s="8">
        <v>426929</v>
      </c>
      <c r="C48" s="8">
        <v>305565</v>
      </c>
      <c r="D48" s="8">
        <v>299200</v>
      </c>
    </row>
    <row r="49" spans="1:4" ht="31.5" x14ac:dyDescent="0.25">
      <c r="A49" s="6" t="s">
        <v>14</v>
      </c>
      <c r="B49" s="8">
        <v>102046</v>
      </c>
      <c r="C49" s="8">
        <v>73147</v>
      </c>
      <c r="D49" s="8">
        <v>71600</v>
      </c>
    </row>
    <row r="50" spans="1:4" ht="15.75" x14ac:dyDescent="0.25">
      <c r="A50" s="7" t="s">
        <v>16</v>
      </c>
      <c r="B50" s="8">
        <v>89760</v>
      </c>
      <c r="C50" s="8">
        <v>64208</v>
      </c>
      <c r="D50" s="8">
        <v>64208</v>
      </c>
    </row>
    <row r="51" spans="1:4" ht="17.25" customHeight="1" x14ac:dyDescent="0.25">
      <c r="A51" s="6" t="s">
        <v>15</v>
      </c>
      <c r="B51" s="8">
        <v>35404</v>
      </c>
      <c r="C51" s="8">
        <v>25279</v>
      </c>
      <c r="D51" s="8">
        <v>24600</v>
      </c>
    </row>
    <row r="52" spans="1:4" ht="15.75" x14ac:dyDescent="0.25">
      <c r="A52" s="6" t="s">
        <v>18</v>
      </c>
      <c r="B52" s="8">
        <v>42901</v>
      </c>
      <c r="C52" s="8">
        <v>30758</v>
      </c>
      <c r="D52" s="8">
        <v>30758</v>
      </c>
    </row>
    <row r="53" spans="1:4" ht="31.5" x14ac:dyDescent="0.25">
      <c r="A53" s="6" t="s">
        <v>17</v>
      </c>
      <c r="B53" s="8">
        <v>88510</v>
      </c>
      <c r="C53" s="8">
        <v>63247</v>
      </c>
      <c r="D53" s="8">
        <v>62134</v>
      </c>
    </row>
    <row r="54" spans="1:4" ht="15.75" x14ac:dyDescent="0.25">
      <c r="A54" s="7" t="s">
        <v>1</v>
      </c>
      <c r="B54" s="8">
        <f>SUM(B38:B53)</f>
        <v>2605100</v>
      </c>
      <c r="C54" s="8">
        <f t="shared" ref="C54:D54" si="0">SUM(C38:C53)</f>
        <v>1862800</v>
      </c>
      <c r="D54" s="8">
        <f t="shared" si="0"/>
        <v>1826300</v>
      </c>
    </row>
    <row r="56" spans="1:4" x14ac:dyDescent="0.2">
      <c r="B56" s="1">
        <v>2605100</v>
      </c>
      <c r="C56" s="1">
        <v>1862800</v>
      </c>
      <c r="D56" s="1">
        <v>1826300</v>
      </c>
    </row>
    <row r="57" spans="1:4" x14ac:dyDescent="0.2">
      <c r="B57" s="9">
        <f>B54-B56</f>
        <v>0</v>
      </c>
      <c r="C57" s="9">
        <f t="shared" ref="C57:D57" si="1">C54-C56</f>
        <v>0</v>
      </c>
      <c r="D57" s="9">
        <f t="shared" si="1"/>
        <v>0</v>
      </c>
    </row>
  </sheetData>
  <mergeCells count="18">
    <mergeCell ref="B9:D9"/>
    <mergeCell ref="A1:D1"/>
    <mergeCell ref="A2:D2"/>
    <mergeCell ref="A3:D3"/>
    <mergeCell ref="A4:D4"/>
    <mergeCell ref="A5:D5"/>
    <mergeCell ref="A6:D6"/>
    <mergeCell ref="A7:D7"/>
    <mergeCell ref="A8:D8"/>
    <mergeCell ref="A33:D33"/>
    <mergeCell ref="A34:D34"/>
    <mergeCell ref="A35:D35"/>
    <mergeCell ref="B36:D36"/>
    <mergeCell ref="A28:D28"/>
    <mergeCell ref="A29:D29"/>
    <mergeCell ref="A30:D30"/>
    <mergeCell ref="A31:D31"/>
    <mergeCell ref="A32:D3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2022-01-19T12:20:59Z</cp:lastPrinted>
  <dcterms:created xsi:type="dcterms:W3CDTF">2016-11-16T12:27:25Z</dcterms:created>
  <dcterms:modified xsi:type="dcterms:W3CDTF">2022-01-19T12:21:45Z</dcterms:modified>
</cp:coreProperties>
</file>